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69 25 01\Compras e Portal FDE\"/>
    </mc:Choice>
  </mc:AlternateContent>
  <xr:revisionPtr revIDLastSave="0" documentId="13_ncr:1_{D2E69DFD-9D52-4333-87B4-913D8D9CC56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2" l="1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7" i="2" l="1"/>
  <c r="G5" i="1"/>
  <c r="G105" i="1" s="1"/>
</calcChain>
</file>

<file path=xl/sharedStrings.xml><?xml version="1.0" encoding="utf-8"?>
<sst xmlns="http://schemas.openxmlformats.org/spreadsheetml/2006/main" count="540" uniqueCount="334">
  <si>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</si>
  <si>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</si>
  <si>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</si>
  <si>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</si>
  <si>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</si>
  <si>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</si>
  <si>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</si>
  <si>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</si>
  <si>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</si>
  <si>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- 69/01269/25/01 - SEI - FDE-SEI - 229.00015210/2025-58 - SIASG - 90328 </t>
  </si>
  <si>
    <t>DATA BASE: - OUTUBRO/2025</t>
  </si>
  <si>
    <t xml:space="preserve">EE PROF CONSTANTINO SIMOES DE LIMA  - ATIBAIA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</si>
  <si>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</si>
  <si>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</si>
  <si>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</si>
  <si>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</si>
  <si>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</si>
  <si>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</si>
  <si>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</si>
  <si>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</si>
  <si>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</si>
  <si>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</si>
  <si>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</si>
  <si>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</si>
  <si>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</si>
  <si>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</si>
  <si>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</si>
  <si>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</si>
  <si>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</si>
  <si>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</si>
  <si>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</si>
  <si>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</si>
  <si>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</si>
  <si>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</si>
  <si>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</si>
  <si>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</si>
  <si>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</si>
  <si>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</si>
  <si>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</si>
  <si>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</si>
  <si>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</si>
  <si>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</si>
  <si>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</si>
  <si>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</si>
  <si>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</si>
  <si>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</si>
  <si>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</si>
  <si>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</si>
  <si>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</si>
  <si>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</si>
  <si>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</si>
  <si>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</si>
  <si>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</si>
  <si>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</si>
  <si>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</si>
  <si>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</si>
  <si>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</si>
  <si>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</si>
  <si>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</si>
  <si>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</si>
  <si>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</si>
  <si>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</si>
  <si>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</si>
  <si>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</si>
  <si>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</si>
  <si>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</si>
  <si>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</si>
  <si>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</si>
  <si>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</si>
  <si>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</si>
  <si>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</si>
  <si>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05.05.078</t>
  </si>
  <si>
    <t>GS-03 GUICHE DE SECRETARIA/JANELA DE 2 FOLHAS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</si>
  <si>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</si>
  <si>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</si>
  <si>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</si>
  <si>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</si>
  <si>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</si>
  <si>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</si>
  <si>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</si>
  <si>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</si>
  <si>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</si>
  <si>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</si>
  <si>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</si>
  <si>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</si>
  <si>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</si>
  <si>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</si>
  <si>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</si>
  <si>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</si>
  <si>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09.05.045</t>
  </si>
  <si>
    <t>QUADRO DISTRIBUICAO, DISJ. GERAL 50A P/ 10 A 12 DISJS.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</si>
  <si>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</si>
  <si>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</si>
  <si>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</si>
  <si>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</si>
  <si>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</si>
  <si>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</si>
  <si>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</si>
  <si>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</si>
  <si>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</si>
  <si>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</si>
  <si>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</si>
  <si>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</si>
  <si>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</si>
  <si>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</si>
  <si>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</si>
  <si>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</si>
  <si>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</si>
  <si>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</si>
  <si>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</si>
  <si>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</si>
  <si>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</si>
  <si>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</si>
  <si>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</si>
  <si>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</si>
  <si>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</si>
  <si>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</si>
  <si>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</si>
  <si>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</si>
  <si>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</si>
  <si>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</si>
  <si>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</si>
  <si>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</si>
  <si>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</si>
  <si>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</si>
  <si>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</si>
  <si>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</si>
  <si>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</si>
  <si>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</si>
  <si>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</si>
  <si>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</si>
  <si>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</si>
  <si>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</si>
  <si>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</si>
  <si>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</si>
  <si>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</si>
  <si>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</si>
  <si>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</si>
  <si>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</si>
  <si>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</si>
  <si>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</si>
  <si>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</si>
  <si>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</si>
  <si>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</si>
  <si>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</si>
  <si>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</si>
  <si>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</si>
  <si>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</si>
  <si>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</si>
  <si>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</si>
  <si>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</si>
  <si>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</si>
  <si>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</si>
  <si>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</si>
  <si>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</si>
  <si>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</si>
  <si>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</si>
  <si>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</si>
  <si>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</si>
  <si>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</si>
  <si>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</si>
  <si>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</si>
  <si>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</si>
  <si>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</si>
  <si>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</si>
  <si>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</si>
  <si>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</si>
  <si>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</si>
  <si>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</si>
  <si>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</si>
  <si>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</si>
  <si>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</si>
  <si>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</si>
  <si>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</si>
  <si>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</si>
  <si>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</si>
  <si>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</si>
  <si>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</si>
  <si>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</si>
  <si>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</si>
  <si>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</si>
  <si>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</si>
  <si>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</si>
  <si>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</si>
  <si>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</si>
  <si>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16.05.046</t>
  </si>
  <si>
    <t>TC-09 TAMPA DE CONCRETO PRE-MOLDADA PERF. P/ CANALETA L=20CM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</si>
  <si>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</si>
  <si>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</si>
  <si>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</si>
  <si>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</si>
  <si>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</si>
  <si>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</si>
  <si>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</si>
  <si>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</si>
  <si>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</si>
  <si>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</si>
  <si>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</si>
  <si>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</si>
  <si>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</si>
  <si>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</si>
  <si>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</si>
  <si>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</si>
  <si>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</si>
  <si>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</si>
  <si>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</si>
  <si>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</si>
  <si>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</si>
  <si>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</si>
  <si>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</si>
  <si>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</si>
  <si>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</si>
  <si>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</si>
  <si>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</si>
  <si>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</si>
  <si>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01.01.022</t>
  </si>
  <si>
    <t xml:space="preserve">CORTE, RECORTE E REMOÇÃO DE ÁRVORES INCL.RAIZES  30CM&lt;DIAM&lt;45CM   </t>
  </si>
  <si>
    <t>01.01.023</t>
  </si>
  <si>
    <t xml:space="preserve">CORTE, RECORTE E REMOÇÃO DE ÁRVORES INCL.RAIZES  45CM&lt;DIAM&lt;60CM   </t>
  </si>
  <si>
    <t>01.03.005</t>
  </si>
  <si>
    <t>TRANSPORTE POR CAMINHAO                                            M3X</t>
  </si>
  <si>
    <t>KM</t>
  </si>
  <si>
    <t>02.02.026</t>
  </si>
  <si>
    <t>BROCA DE CONCRETO DE DIAMETRO 25CM - INCL ARRANQUES</t>
  </si>
  <si>
    <t>03.04.010</t>
  </si>
  <si>
    <t xml:space="preserve">FORNECIMENTO E MONTAGEM DE ESTRUTURA METALICA COM AÇO NAO PATINAVEL (ASTM A36/A570)  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</si>
  <si>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</si>
  <si>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</si>
  <si>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</si>
  <si>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</si>
  <si>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</si>
  <si>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</si>
  <si>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</si>
  <si>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</si>
  <si>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</si>
  <si>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</si>
  <si>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09.04.042</t>
  </si>
  <si>
    <t>QUADRO GERAL-BARRAMENTO DE 100 A</t>
  </si>
  <si>
    <t>09.05.004</t>
  </si>
  <si>
    <t>ELETROD ACO GALV QUENTE (NBR 5624) 32 MM (1 1/4) - INCL CONEXOES</t>
  </si>
  <si>
    <t>09.05.005</t>
  </si>
  <si>
    <t>ELETROD ACO GALV QUENTE (NBR 5624) 40 MM (1 1/2) - INCL CONEXOES</t>
  </si>
  <si>
    <t>09.05.006</t>
  </si>
  <si>
    <t>ELETROD ACO GALV QUENTE (NBR 5624) 50 MM (2) - INCL CONEXOES</t>
  </si>
  <si>
    <t>09.06.036</t>
  </si>
  <si>
    <t>CAIXA DE PASSAGEM A PROVA DE UMIDADE EM ALUMINIO 15X15X10CM</t>
  </si>
  <si>
    <t>09.07.004</t>
  </si>
  <si>
    <t>FIO DE 2,50 MM2 750V (ISOLAÇAO NAO HALOGENADO)</t>
  </si>
  <si>
    <t>09.07.012</t>
  </si>
  <si>
    <t>CABO DE 16 MM2 750V (ISOLAÇAO NAO HALOGENADO)</t>
  </si>
  <si>
    <t>09.07.014</t>
  </si>
  <si>
    <t>CABO DE 35 MM2 750V (ISOLAÇAO NAO HALOGENADO)</t>
  </si>
  <si>
    <t>09.07.015</t>
  </si>
  <si>
    <t>CABO DE 50 MM2 750V (ISOLAÇAO NAO HALOGENADO)</t>
  </si>
  <si>
    <t>09.13.025</t>
  </si>
  <si>
    <t>CORDOALHA DE AÇO GALV. A QUENTE 80MM2 (7/16) SOB A TERRA</t>
  </si>
  <si>
    <t>09.13.028</t>
  </si>
  <si>
    <t xml:space="preserve">TERRA SIMPLES 1 HASTE COPERWELD DN 19MM X 3M SEM CAIXA DE INSPEÇAO			  			  </t>
  </si>
  <si>
    <t>09.13.032</t>
  </si>
  <si>
    <t>CONEXAO EXOTERMICA CABO/CABO</t>
  </si>
  <si>
    <t>09.13.033</t>
  </si>
  <si>
    <t>CONEXAO EXOTERMICA CABO/HASTE</t>
  </si>
  <si>
    <t>09.13.034</t>
  </si>
  <si>
    <t>CONEXAO EXOTERMICA EM ESTRUTURA METALICA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</si>
  <si>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</si>
  <si>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</si>
  <si>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</si>
  <si>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</si>
  <si>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09.52.002</t>
  </si>
  <si>
    <t>REMOCAO DE POSTE DE CONCRETO DE ENTRADA EM B.T.</t>
  </si>
  <si>
    <t>09.52.003</t>
  </si>
  <si>
    <t>REMOCAO DE ARMACAO TIPO BRAQUET</t>
  </si>
  <si>
    <t>09.52.007</t>
  </si>
  <si>
    <t>REMOCAO DE TUBULACAO ELETRICA EMBUTIDA ATE 2</t>
  </si>
  <si>
    <t>09.52.008</t>
  </si>
  <si>
    <t>REMOCAO DE TUBULACAO ELETRICA EMBUTIDA ACIMA DE 2</t>
  </si>
  <si>
    <t>09.52.016</t>
  </si>
  <si>
    <t>REMOCAO DE CAIXAS ESTAMPADAS</t>
  </si>
  <si>
    <t>09.52.019</t>
  </si>
  <si>
    <t>REMOCAO DE FIO APARENTE ATE 16 MM2</t>
  </si>
  <si>
    <t>09.54.001</t>
  </si>
  <si>
    <t>REMOCAO DE INTERRUPTORES TOMADAS BOTOES DE CAMPAINHA E CIGARRAS</t>
  </si>
  <si>
    <t>09.54.017</t>
  </si>
  <si>
    <t>REMOCAO DE ARANDELA EXTERNA EM BRACO DE FERRO</t>
  </si>
  <si>
    <t>09.54.021</t>
  </si>
  <si>
    <t>REMOCAO DE POSTE DE FERRO RETO ENGASTADO NO SOLO</t>
  </si>
  <si>
    <t>09.70.029</t>
  </si>
  <si>
    <t>RECOLOCAÇÃO DE POSTE DE CONCRETO</t>
  </si>
  <si>
    <t>09.72.020</t>
  </si>
  <si>
    <t>RECOLOCAÇÃO DE CABO APARENTE ACIMA DE 16 MM2</t>
  </si>
  <si>
    <t>09.82.007</t>
  </si>
  <si>
    <t>BRAQUET COM 4 ISOLADORES PARA B.T.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</si>
  <si>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</si>
  <si>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</si>
  <si>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</si>
  <si>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</si>
  <si>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10.50.004</t>
  </si>
  <si>
    <t>DEMOLIÇÃO DE ENTARUGAMENTO</t>
  </si>
  <si>
    <t>10.60.005</t>
  </si>
  <si>
    <t>RETIRADA DE FORRO DE PVC EM LAMINAS</t>
  </si>
  <si>
    <t>10.70.005</t>
  </si>
  <si>
    <t>RECOLOCACAO DE FORRO DE PVC EM LAMINAS</t>
  </si>
  <si>
    <t>13.50.002</t>
  </si>
  <si>
    <t>DEMOLIÇAO PISO GRANILITE, LADRILHO HIDRAULICO, CERAMICO, CACOS, INCLUSIVE BASE</t>
  </si>
  <si>
    <t>13.80.021</t>
  </si>
  <si>
    <t>ARGAMASSA DE REGULARIZACAO CIMENTO/AREIA 1:3 E=2,50CM</t>
  </si>
  <si>
    <t>15.01.035</t>
  </si>
  <si>
    <t>FUNDO ANTI-OXIDANTE EM ESTRUTURAS</t>
  </si>
  <si>
    <t>15.03.035</t>
  </si>
  <si>
    <t>FUNDO ANTI-OXIDANTE EM ESQUADRIAS</t>
  </si>
  <si>
    <t>15.80.043</t>
  </si>
  <si>
    <t>TINTA LATEX ECONOMICA INCLUSIVE PREPARO E RETOQUE DE MASSA NIVELADORA</t>
  </si>
  <si>
    <t>16.03.002</t>
  </si>
  <si>
    <t xml:space="preserve">GRAMA ESMERALDA EM PLACAS			  			  </t>
  </si>
  <si>
    <t>16.03.464</t>
  </si>
  <si>
    <t xml:space="preserve">PODA DE CONSERVAÇAO / ADEQUAÇAO PARA ARVORES COM  ALTURA ATE 10M TOPO DA COPA.  </t>
  </si>
  <si>
    <t>16.05.004</t>
  </si>
  <si>
    <t>CA-05 CANALETA P/ AGUAS PLUVIAIS (L=60CM)</t>
  </si>
  <si>
    <t>16.05.005</t>
  </si>
  <si>
    <t>CA-06 CANALETA P/ AGUAS PLUVIAIS (L=90CM)</t>
  </si>
  <si>
    <t>16.05.012</t>
  </si>
  <si>
    <t>CA-11 CAIXA DE AREIA COM GRELHA</t>
  </si>
  <si>
    <t>16.05.041</t>
  </si>
  <si>
    <t>TC-04 TAMPA DE CONCRETO P/ CANALETA AP (25CM)</t>
  </si>
  <si>
    <t>16.06.066</t>
  </si>
  <si>
    <t>ANDAIME - TORRE - ALUGUEL MENSAL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</si>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</sst>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5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81.94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349.56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349.56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100.96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66.38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776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42.56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420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150.16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964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154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656.2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33.94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36.72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130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271.5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2035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220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19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33</v>
      </c>
      <c r="D26" s="10">
        <v>4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6.4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36</v>
      </c>
      <c r="D28" s="10">
        <v>8.5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302.48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17</v>
      </c>
      <c r="D30" s="10">
        <v>1.94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78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7</v>
      </c>
      <c r="E32" s="10">
        <v>2935.56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33</v>
      </c>
      <c r="D33" s="10">
        <v>1</v>
      </c>
      <c r="E33" s="10">
        <v>5077.91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33</v>
      </c>
      <c r="D34" s="10">
        <v>21</v>
      </c>
      <c r="E34" s="10">
        <v>4714.59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8.48</v>
      </c>
      <c r="E35" s="10">
        <v>648.76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28</v>
      </c>
      <c r="D36" s="10">
        <v>4300</v>
      </c>
      <c r="E36" s="10">
        <v>32.42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14</v>
      </c>
      <c r="D37" s="10">
        <v>13.6</v>
      </c>
      <c r="E37" s="10">
        <v>156.22999999999999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14</v>
      </c>
      <c r="D38" s="10">
        <v>473.09</v>
      </c>
      <c r="E38" s="10">
        <v>399.05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38.4</v>
      </c>
      <c r="E39" s="10">
        <v>163.95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1</v>
      </c>
      <c r="E40" s="10">
        <v>237.96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1</v>
      </c>
      <c r="E41" s="10">
        <v>274.81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1</v>
      </c>
      <c r="E42" s="10">
        <v>505.97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1</v>
      </c>
      <c r="E43" s="10">
        <v>722.32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3</v>
      </c>
      <c r="E44" s="10">
        <v>108.48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10</v>
      </c>
      <c r="E45" s="10">
        <v>32.82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2</v>
      </c>
      <c r="E46" s="10">
        <v>145.49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8</v>
      </c>
      <c r="E47" s="10">
        <v>30.93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3</v>
      </c>
      <c r="E48" s="10">
        <v>376.01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3</v>
      </c>
      <c r="E49" s="10">
        <v>404.99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1</v>
      </c>
      <c r="E50" s="10">
        <v>229.43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55</v>
      </c>
      <c r="E51" s="10">
        <v>221.09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3</v>
      </c>
      <c r="E52" s="10">
        <v>176.36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26</v>
      </c>
      <c r="E53" s="10">
        <v>176.36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1</v>
      </c>
      <c r="E54" s="10">
        <v>238.97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33</v>
      </c>
      <c r="D55" s="10">
        <v>12</v>
      </c>
      <c r="E55" s="10">
        <v>260.33999999999997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33</v>
      </c>
      <c r="D56" s="10">
        <v>32</v>
      </c>
      <c r="E56" s="10">
        <v>586.91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33</v>
      </c>
      <c r="D57" s="10">
        <v>1</v>
      </c>
      <c r="E57" s="10">
        <v>415.19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33</v>
      </c>
      <c r="D58" s="10">
        <v>3</v>
      </c>
      <c r="E58" s="10">
        <v>79.540000000000006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33</v>
      </c>
      <c r="D59" s="10">
        <v>29</v>
      </c>
      <c r="E59" s="10">
        <v>334.47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33</v>
      </c>
      <c r="D60" s="10">
        <v>26</v>
      </c>
      <c r="E60" s="10">
        <v>163.07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33</v>
      </c>
      <c r="D61" s="10">
        <v>3</v>
      </c>
      <c r="E61" s="10">
        <v>63.09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259.2</v>
      </c>
      <c r="E62" s="10">
        <v>328.97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133</v>
      </c>
      <c r="D63" s="10">
        <v>56400</v>
      </c>
      <c r="E63" s="10">
        <v>0.32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36</v>
      </c>
      <c r="D64" s="10">
        <v>141</v>
      </c>
      <c r="E64" s="10">
        <v>9.9499999999999993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14</v>
      </c>
      <c r="D65" s="10">
        <v>378.46</v>
      </c>
      <c r="E65" s="10">
        <v>45.53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324.93</v>
      </c>
      <c r="E66" s="10">
        <v>53.61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14</v>
      </c>
      <c r="D67" s="10">
        <v>13.6</v>
      </c>
      <c r="E67" s="10">
        <v>56.11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21</v>
      </c>
      <c r="C68" s="9" t="s">
        <v>14</v>
      </c>
      <c r="D68" s="10">
        <v>78.400000000000006</v>
      </c>
      <c r="E68" s="10">
        <v>14.46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248.55</v>
      </c>
      <c r="E69" s="10">
        <v>43</v>
      </c>
      <c r="F69" s="21"/>
      <c r="G69" s="17">
        <f t="shared" ref="G69:G104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14</v>
      </c>
      <c r="D70" s="10">
        <v>13.6</v>
      </c>
      <c r="E70" s="10">
        <v>86.93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64.8</v>
      </c>
      <c r="E71" s="10">
        <v>242.51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14</v>
      </c>
      <c r="D72" s="10">
        <v>1.62</v>
      </c>
      <c r="E72" s="10">
        <v>282.58999999999997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248.55</v>
      </c>
      <c r="E73" s="10">
        <v>236.94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36</v>
      </c>
      <c r="D74" s="10">
        <v>31</v>
      </c>
      <c r="E74" s="10">
        <v>33.76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36</v>
      </c>
      <c r="D75" s="10">
        <v>153.80000000000001</v>
      </c>
      <c r="E75" s="10">
        <v>29.26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36</v>
      </c>
      <c r="D76" s="10">
        <v>4</v>
      </c>
      <c r="E76" s="10">
        <v>145.15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36</v>
      </c>
      <c r="D77" s="10">
        <v>2</v>
      </c>
      <c r="E77" s="10">
        <v>251.33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36</v>
      </c>
      <c r="D78" s="10">
        <v>36.200000000000003</v>
      </c>
      <c r="E78" s="10">
        <v>119.43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58.59</v>
      </c>
      <c r="E79" s="10">
        <v>153.32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14</v>
      </c>
      <c r="D80" s="10">
        <v>174.12</v>
      </c>
      <c r="E80" s="10">
        <v>25.68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14</v>
      </c>
      <c r="D81" s="10">
        <v>13.6</v>
      </c>
      <c r="E81" s="10">
        <v>35.97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14</v>
      </c>
      <c r="D82" s="10">
        <v>40.53</v>
      </c>
      <c r="E82" s="10">
        <v>83.65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14</v>
      </c>
      <c r="D83" s="10">
        <v>58.59</v>
      </c>
      <c r="E83" s="10">
        <v>45.37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14</v>
      </c>
      <c r="D84" s="10">
        <v>76.8</v>
      </c>
      <c r="E84" s="10">
        <v>52.23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14</v>
      </c>
      <c r="D85" s="10">
        <v>76.8</v>
      </c>
      <c r="E85" s="10">
        <v>33.25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14</v>
      </c>
      <c r="D86" s="10">
        <v>141.6</v>
      </c>
      <c r="E86" s="10">
        <v>9.33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14</v>
      </c>
      <c r="D87" s="10">
        <v>141.6</v>
      </c>
      <c r="E87" s="10">
        <v>40.97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14</v>
      </c>
      <c r="D88" s="10">
        <v>141.6</v>
      </c>
      <c r="E88" s="10">
        <v>83.32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36</v>
      </c>
      <c r="D89" s="10">
        <v>76.5</v>
      </c>
      <c r="E89" s="10">
        <v>219.41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36</v>
      </c>
      <c r="D90" s="10">
        <v>76.5</v>
      </c>
      <c r="E90" s="10">
        <v>115.99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33</v>
      </c>
      <c r="D91" s="10">
        <v>1</v>
      </c>
      <c r="E91" s="10">
        <v>7097.72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14</v>
      </c>
      <c r="D92" s="10">
        <v>38.880000000000003</v>
      </c>
      <c r="E92" s="10">
        <v>534.88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36</v>
      </c>
      <c r="D93" s="10">
        <v>80</v>
      </c>
      <c r="E93" s="10">
        <v>131.25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14</v>
      </c>
      <c r="D94" s="10">
        <v>48</v>
      </c>
      <c r="E94" s="10">
        <v>5.25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14</v>
      </c>
      <c r="D95" s="10">
        <v>8</v>
      </c>
      <c r="E95" s="10">
        <v>533.98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33</v>
      </c>
      <c r="D96" s="10">
        <v>32</v>
      </c>
      <c r="E96" s="10">
        <v>12.5</v>
      </c>
      <c r="F96" s="21"/>
      <c r="G96" s="17">
        <f t="shared" si="1"/>
        <v>0</v>
      </c>
    </row>
    <row r="97" spans="1:7" x14ac:dyDescent="0.25">
      <c r="A97" s="7" t="s">
        <v>199</v>
      </c>
      <c r="B97" s="8" t="s">
        <v>200</v>
      </c>
      <c r="C97" s="9" t="s">
        <v>33</v>
      </c>
      <c r="D97" s="10">
        <v>12</v>
      </c>
      <c r="E97" s="10">
        <v>6.25</v>
      </c>
      <c r="F97" s="21"/>
      <c r="G97" s="17">
        <f t="shared" si="1"/>
        <v>0</v>
      </c>
    </row>
    <row r="98" spans="1:7" x14ac:dyDescent="0.25">
      <c r="A98" s="7" t="s">
        <v>201</v>
      </c>
      <c r="B98" s="8" t="s">
        <v>202</v>
      </c>
      <c r="C98" s="9" t="s">
        <v>33</v>
      </c>
      <c r="D98" s="10">
        <v>4</v>
      </c>
      <c r="E98" s="10">
        <v>62.5</v>
      </c>
      <c r="F98" s="21"/>
      <c r="G98" s="17">
        <f t="shared" si="1"/>
        <v>0</v>
      </c>
    </row>
    <row r="99" spans="1:7" x14ac:dyDescent="0.25">
      <c r="A99" s="7" t="s">
        <v>203</v>
      </c>
      <c r="B99" s="8" t="s">
        <v>204</v>
      </c>
      <c r="C99" s="9" t="s">
        <v>33</v>
      </c>
      <c r="D99" s="10">
        <v>6</v>
      </c>
      <c r="E99" s="10">
        <v>15.62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206</v>
      </c>
      <c r="C100" s="9" t="s">
        <v>14</v>
      </c>
      <c r="D100" s="10">
        <v>324</v>
      </c>
      <c r="E100" s="10">
        <v>19.22</v>
      </c>
      <c r="F100" s="21"/>
      <c r="G100" s="17">
        <f t="shared" si="1"/>
        <v>0</v>
      </c>
    </row>
    <row r="101" spans="1:7" x14ac:dyDescent="0.25">
      <c r="A101" s="7" t="s">
        <v>207</v>
      </c>
      <c r="B101" s="8" t="s">
        <v>208</v>
      </c>
      <c r="C101" s="9" t="s">
        <v>33</v>
      </c>
      <c r="D101" s="10">
        <v>7</v>
      </c>
      <c r="E101" s="10">
        <v>120.8</v>
      </c>
      <c r="F101" s="21"/>
      <c r="G101" s="17">
        <f t="shared" si="1"/>
        <v>0</v>
      </c>
    </row>
    <row r="102" spans="1:7" x14ac:dyDescent="0.25">
      <c r="A102" s="7" t="s">
        <v>209</v>
      </c>
      <c r="B102" s="8" t="s">
        <v>210</v>
      </c>
      <c r="C102" s="9" t="s">
        <v>33</v>
      </c>
      <c r="D102" s="10">
        <v>6</v>
      </c>
      <c r="E102" s="10">
        <v>123.97</v>
      </c>
      <c r="F102" s="21"/>
      <c r="G102" s="17">
        <f t="shared" si="1"/>
        <v>0</v>
      </c>
    </row>
    <row r="103" spans="1:7" x14ac:dyDescent="0.25">
      <c r="A103" s="7" t="s">
        <v>211</v>
      </c>
      <c r="B103" s="8" t="s">
        <v>212</v>
      </c>
      <c r="C103" s="9" t="s">
        <v>33</v>
      </c>
      <c r="D103" s="10">
        <v>7</v>
      </c>
      <c r="E103" s="10">
        <v>254.78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214</v>
      </c>
      <c r="C104" s="9" t="s">
        <v>33</v>
      </c>
      <c r="D104" s="10">
        <v>1</v>
      </c>
      <c r="E104" s="10">
        <v>579.48</v>
      </c>
      <c r="F104" s="21"/>
      <c r="G104" s="17">
        <f t="shared" si="1"/>
        <v>0</v>
      </c>
    </row>
    <row r="105" spans="1:7" x14ac:dyDescent="0.25">
      <c r="A105" s="7"/>
      <c r="B105" s="8"/>
      <c r="C105" s="9"/>
      <c r="D105" s="10"/>
      <c r="E105" s="10"/>
      <c r="F105" s="11" t="s">
        <v>8</v>
      </c>
      <c r="G105" s="12">
        <f>SUM(G5:G104)</f>
        <v>0</v>
      </c>
    </row>
  </sheetData>
  <sheetProtection algorithmName="SHA-512" hashValue="3LlqhUGqkiO76Xkkns2IPYdWfDfwKW5BLwcz8IoWI9+LaxgXPwj2+NeUlp1PMnE2G+3OtyIEMgUO1bgF0jBdCw==" saltValue="bgZiP3nnMeSIhx1XoRh3Eg==" spinCount="100000" sheet="1" objects="1" scenarios="1"/>
  <conditionalFormatting sqref="F5:F10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77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215</v>
      </c>
      <c r="B5" s="14" t="s">
        <v>216</v>
      </c>
      <c r="C5" s="15" t="s">
        <v>33</v>
      </c>
      <c r="D5" s="16">
        <v>3</v>
      </c>
      <c r="E5" s="16">
        <v>3495.39</v>
      </c>
      <c r="F5" s="21"/>
      <c r="G5" s="17">
        <f t="shared" ref="G5:G68" si="0">TRUNC(F5*D5,2)</f>
        <v>0</v>
      </c>
    </row>
    <row r="6" spans="1:7" x14ac:dyDescent="0.25">
      <c r="A6" s="7" t="s">
        <v>217</v>
      </c>
      <c r="B6" s="8" t="s">
        <v>218</v>
      </c>
      <c r="C6" s="9" t="s">
        <v>33</v>
      </c>
      <c r="D6" s="10">
        <v>1</v>
      </c>
      <c r="E6" s="10">
        <v>5249.81</v>
      </c>
      <c r="F6" s="21"/>
      <c r="G6" s="17">
        <f t="shared" si="0"/>
        <v>0</v>
      </c>
    </row>
    <row r="7" spans="1:7" x14ac:dyDescent="0.25">
      <c r="A7" s="7" t="s">
        <v>219</v>
      </c>
      <c r="B7" s="8" t="s">
        <v>220</v>
      </c>
      <c r="C7" s="9" t="s">
        <v>221</v>
      </c>
      <c r="D7" s="10">
        <v>375</v>
      </c>
      <c r="E7" s="10">
        <v>3.46</v>
      </c>
      <c r="F7" s="21"/>
      <c r="G7" s="17">
        <f t="shared" si="0"/>
        <v>0</v>
      </c>
    </row>
    <row r="8" spans="1:7" x14ac:dyDescent="0.25">
      <c r="A8" s="7" t="s">
        <v>15</v>
      </c>
      <c r="B8" s="8" t="s">
        <v>16</v>
      </c>
      <c r="C8" s="9" t="s">
        <v>17</v>
      </c>
      <c r="D8" s="10">
        <v>1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18</v>
      </c>
      <c r="B9" s="8" t="s">
        <v>19</v>
      </c>
      <c r="C9" s="9" t="s">
        <v>14</v>
      </c>
      <c r="D9" s="10">
        <v>1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20</v>
      </c>
      <c r="B10" s="8" t="s">
        <v>21</v>
      </c>
      <c r="C10" s="9" t="s">
        <v>14</v>
      </c>
      <c r="D10" s="10">
        <v>2</v>
      </c>
      <c r="E10" s="10">
        <v>14.46</v>
      </c>
      <c r="F10" s="21"/>
      <c r="G10" s="17">
        <f t="shared" si="0"/>
        <v>0</v>
      </c>
    </row>
    <row r="11" spans="1:7" x14ac:dyDescent="0.25">
      <c r="A11" s="7" t="s">
        <v>22</v>
      </c>
      <c r="B11" s="8" t="s">
        <v>23</v>
      </c>
      <c r="C11" s="9" t="s">
        <v>14</v>
      </c>
      <c r="D11" s="10">
        <v>2</v>
      </c>
      <c r="E11" s="10">
        <v>53.81</v>
      </c>
      <c r="F11" s="21"/>
      <c r="G11" s="17">
        <f t="shared" si="0"/>
        <v>0</v>
      </c>
    </row>
    <row r="12" spans="1:7" x14ac:dyDescent="0.25">
      <c r="A12" s="7" t="s">
        <v>24</v>
      </c>
      <c r="B12" s="8" t="s">
        <v>25</v>
      </c>
      <c r="C12" s="9" t="s">
        <v>17</v>
      </c>
      <c r="D12" s="10">
        <v>1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222</v>
      </c>
      <c r="B13" s="8" t="s">
        <v>223</v>
      </c>
      <c r="C13" s="9" t="s">
        <v>36</v>
      </c>
      <c r="D13" s="10">
        <v>30</v>
      </c>
      <c r="E13" s="10">
        <v>105.98</v>
      </c>
      <c r="F13" s="21"/>
      <c r="G13" s="17">
        <f t="shared" si="0"/>
        <v>0</v>
      </c>
    </row>
    <row r="14" spans="1:7" x14ac:dyDescent="0.25">
      <c r="A14" s="7" t="s">
        <v>37</v>
      </c>
      <c r="B14" s="8" t="s">
        <v>38</v>
      </c>
      <c r="C14" s="9" t="s">
        <v>14</v>
      </c>
      <c r="D14" s="10">
        <v>4</v>
      </c>
      <c r="E14" s="10">
        <v>116.45</v>
      </c>
      <c r="F14" s="21"/>
      <c r="G14" s="17">
        <f t="shared" si="0"/>
        <v>0</v>
      </c>
    </row>
    <row r="15" spans="1:7" x14ac:dyDescent="0.25">
      <c r="A15" s="7" t="s">
        <v>39</v>
      </c>
      <c r="B15" s="8" t="s">
        <v>40</v>
      </c>
      <c r="C15" s="9" t="s">
        <v>28</v>
      </c>
      <c r="D15" s="10">
        <v>36.9</v>
      </c>
      <c r="E15" s="10">
        <v>15.57</v>
      </c>
      <c r="F15" s="21"/>
      <c r="G15" s="17">
        <f t="shared" si="0"/>
        <v>0</v>
      </c>
    </row>
    <row r="16" spans="1:7" x14ac:dyDescent="0.25">
      <c r="A16" s="7" t="s">
        <v>45</v>
      </c>
      <c r="B16" s="8" t="s">
        <v>46</v>
      </c>
      <c r="C16" s="9" t="s">
        <v>17</v>
      </c>
      <c r="D16" s="10">
        <v>1</v>
      </c>
      <c r="E16" s="10">
        <v>721.03</v>
      </c>
      <c r="F16" s="21"/>
      <c r="G16" s="17">
        <f t="shared" si="0"/>
        <v>0</v>
      </c>
    </row>
    <row r="17" spans="1:7" x14ac:dyDescent="0.25">
      <c r="A17" s="7" t="s">
        <v>224</v>
      </c>
      <c r="B17" s="8" t="s">
        <v>225</v>
      </c>
      <c r="C17" s="9" t="s">
        <v>28</v>
      </c>
      <c r="D17" s="10">
        <v>125.7</v>
      </c>
      <c r="E17" s="10">
        <v>32.42</v>
      </c>
      <c r="F17" s="21"/>
      <c r="G17" s="17">
        <f t="shared" si="0"/>
        <v>0</v>
      </c>
    </row>
    <row r="18" spans="1:7" x14ac:dyDescent="0.25">
      <c r="A18" s="7" t="s">
        <v>226</v>
      </c>
      <c r="B18" s="8" t="s">
        <v>227</v>
      </c>
      <c r="C18" s="9" t="s">
        <v>17</v>
      </c>
      <c r="D18" s="10">
        <v>1.95</v>
      </c>
      <c r="E18" s="10">
        <v>549.39</v>
      </c>
      <c r="F18" s="21"/>
      <c r="G18" s="17">
        <f t="shared" si="0"/>
        <v>0</v>
      </c>
    </row>
    <row r="19" spans="1:7" x14ac:dyDescent="0.25">
      <c r="A19" s="7" t="s">
        <v>228</v>
      </c>
      <c r="B19" s="8" t="s">
        <v>229</v>
      </c>
      <c r="C19" s="9" t="s">
        <v>17</v>
      </c>
      <c r="D19" s="10">
        <v>24.84</v>
      </c>
      <c r="E19" s="10">
        <v>127.13</v>
      </c>
      <c r="F19" s="21"/>
      <c r="G19" s="17">
        <f t="shared" si="0"/>
        <v>0</v>
      </c>
    </row>
    <row r="20" spans="1:7" x14ac:dyDescent="0.25">
      <c r="A20" s="7" t="s">
        <v>230</v>
      </c>
      <c r="B20" s="8" t="s">
        <v>231</v>
      </c>
      <c r="C20" s="9" t="s">
        <v>14</v>
      </c>
      <c r="D20" s="10">
        <v>0.7</v>
      </c>
      <c r="E20" s="10">
        <v>2501.85</v>
      </c>
      <c r="F20" s="21"/>
      <c r="G20" s="17">
        <f t="shared" si="0"/>
        <v>0</v>
      </c>
    </row>
    <row r="21" spans="1:7" x14ac:dyDescent="0.25">
      <c r="A21" s="7" t="s">
        <v>232</v>
      </c>
      <c r="B21" s="8" t="s">
        <v>233</v>
      </c>
      <c r="C21" s="9" t="s">
        <v>33</v>
      </c>
      <c r="D21" s="10">
        <v>5</v>
      </c>
      <c r="E21" s="10">
        <v>145.49</v>
      </c>
      <c r="F21" s="21"/>
      <c r="G21" s="17">
        <f t="shared" si="0"/>
        <v>0</v>
      </c>
    </row>
    <row r="22" spans="1:7" x14ac:dyDescent="0.25">
      <c r="A22" s="7" t="s">
        <v>234</v>
      </c>
      <c r="B22" s="8" t="s">
        <v>235</v>
      </c>
      <c r="C22" s="9" t="s">
        <v>33</v>
      </c>
      <c r="D22" s="10">
        <v>1</v>
      </c>
      <c r="E22" s="10">
        <v>180.26</v>
      </c>
      <c r="F22" s="21"/>
      <c r="G22" s="17">
        <f t="shared" si="0"/>
        <v>0</v>
      </c>
    </row>
    <row r="23" spans="1:7" x14ac:dyDescent="0.25">
      <c r="A23" s="7" t="s">
        <v>236</v>
      </c>
      <c r="B23" s="8" t="s">
        <v>237</v>
      </c>
      <c r="C23" s="9" t="s">
        <v>36</v>
      </c>
      <c r="D23" s="10">
        <v>1.2</v>
      </c>
      <c r="E23" s="10">
        <v>47.81</v>
      </c>
      <c r="F23" s="21"/>
      <c r="G23" s="17">
        <f t="shared" si="0"/>
        <v>0</v>
      </c>
    </row>
    <row r="24" spans="1:7" x14ac:dyDescent="0.25">
      <c r="A24" s="7" t="s">
        <v>238</v>
      </c>
      <c r="B24" s="8" t="s">
        <v>239</v>
      </c>
      <c r="C24" s="9" t="s">
        <v>36</v>
      </c>
      <c r="D24" s="10">
        <v>44</v>
      </c>
      <c r="E24" s="10">
        <v>102.06</v>
      </c>
      <c r="F24" s="21"/>
      <c r="G24" s="17">
        <f t="shared" si="0"/>
        <v>0</v>
      </c>
    </row>
    <row r="25" spans="1:7" x14ac:dyDescent="0.25">
      <c r="A25" s="7" t="s">
        <v>240</v>
      </c>
      <c r="B25" s="8" t="s">
        <v>241</v>
      </c>
      <c r="C25" s="9" t="s">
        <v>36</v>
      </c>
      <c r="D25" s="10">
        <v>69.900000000000006</v>
      </c>
      <c r="E25" s="10">
        <v>116.53</v>
      </c>
      <c r="F25" s="21"/>
      <c r="G25" s="17">
        <f t="shared" si="0"/>
        <v>0</v>
      </c>
    </row>
    <row r="26" spans="1:7" x14ac:dyDescent="0.25">
      <c r="A26" s="7" t="s">
        <v>242</v>
      </c>
      <c r="B26" s="8" t="s">
        <v>243</v>
      </c>
      <c r="C26" s="9" t="s">
        <v>36</v>
      </c>
      <c r="D26" s="10">
        <v>34</v>
      </c>
      <c r="E26" s="10">
        <v>138.30000000000001</v>
      </c>
      <c r="F26" s="21"/>
      <c r="G26" s="17">
        <f t="shared" si="0"/>
        <v>0</v>
      </c>
    </row>
    <row r="27" spans="1:7" x14ac:dyDescent="0.25">
      <c r="A27" s="7" t="s">
        <v>244</v>
      </c>
      <c r="B27" s="8" t="s">
        <v>245</v>
      </c>
      <c r="C27" s="9" t="s">
        <v>33</v>
      </c>
      <c r="D27" s="10">
        <v>5</v>
      </c>
      <c r="E27" s="10">
        <v>162.46</v>
      </c>
      <c r="F27" s="21"/>
      <c r="G27" s="17">
        <f t="shared" si="0"/>
        <v>0</v>
      </c>
    </row>
    <row r="28" spans="1:7" x14ac:dyDescent="0.25">
      <c r="A28" s="7" t="s">
        <v>246</v>
      </c>
      <c r="B28" s="8" t="s">
        <v>247</v>
      </c>
      <c r="C28" s="9" t="s">
        <v>36</v>
      </c>
      <c r="D28" s="10">
        <v>600</v>
      </c>
      <c r="E28" s="10">
        <v>5.72</v>
      </c>
      <c r="F28" s="21"/>
      <c r="G28" s="17">
        <f t="shared" si="0"/>
        <v>0</v>
      </c>
    </row>
    <row r="29" spans="1:7" x14ac:dyDescent="0.25">
      <c r="A29" s="7" t="s">
        <v>248</v>
      </c>
      <c r="B29" s="8" t="s">
        <v>249</v>
      </c>
      <c r="C29" s="9" t="s">
        <v>36</v>
      </c>
      <c r="D29" s="10">
        <v>130.5</v>
      </c>
      <c r="E29" s="10">
        <v>26.22</v>
      </c>
      <c r="F29" s="21"/>
      <c r="G29" s="17">
        <f t="shared" si="0"/>
        <v>0</v>
      </c>
    </row>
    <row r="30" spans="1:7" x14ac:dyDescent="0.25">
      <c r="A30" s="7" t="s">
        <v>250</v>
      </c>
      <c r="B30" s="8" t="s">
        <v>251</v>
      </c>
      <c r="C30" s="9" t="s">
        <v>36</v>
      </c>
      <c r="D30" s="10">
        <v>30</v>
      </c>
      <c r="E30" s="10">
        <v>63.89</v>
      </c>
      <c r="F30" s="21"/>
      <c r="G30" s="17">
        <f t="shared" si="0"/>
        <v>0</v>
      </c>
    </row>
    <row r="31" spans="1:7" x14ac:dyDescent="0.25">
      <c r="A31" s="7" t="s">
        <v>252</v>
      </c>
      <c r="B31" s="8" t="s">
        <v>253</v>
      </c>
      <c r="C31" s="9" t="s">
        <v>36</v>
      </c>
      <c r="D31" s="10">
        <v>24</v>
      </c>
      <c r="E31" s="10">
        <v>93.89</v>
      </c>
      <c r="F31" s="21"/>
      <c r="G31" s="17">
        <f t="shared" si="0"/>
        <v>0</v>
      </c>
    </row>
    <row r="32" spans="1:7" x14ac:dyDescent="0.25">
      <c r="A32" s="7" t="s">
        <v>123</v>
      </c>
      <c r="B32" s="8" t="s">
        <v>124</v>
      </c>
      <c r="C32" s="9" t="s">
        <v>33</v>
      </c>
      <c r="D32" s="10">
        <v>17</v>
      </c>
      <c r="E32" s="10">
        <v>334.47</v>
      </c>
      <c r="F32" s="21"/>
      <c r="G32" s="17">
        <f t="shared" si="0"/>
        <v>0</v>
      </c>
    </row>
    <row r="33" spans="1:7" x14ac:dyDescent="0.25">
      <c r="A33" s="7" t="s">
        <v>254</v>
      </c>
      <c r="B33" s="8" t="s">
        <v>255</v>
      </c>
      <c r="C33" s="9" t="s">
        <v>36</v>
      </c>
      <c r="D33" s="10">
        <v>102</v>
      </c>
      <c r="E33" s="10">
        <v>62.9</v>
      </c>
      <c r="F33" s="21"/>
      <c r="G33" s="17">
        <f t="shared" si="0"/>
        <v>0</v>
      </c>
    </row>
    <row r="34" spans="1:7" x14ac:dyDescent="0.25">
      <c r="A34" s="7" t="s">
        <v>256</v>
      </c>
      <c r="B34" s="8" t="s">
        <v>257</v>
      </c>
      <c r="C34" s="9" t="s">
        <v>33</v>
      </c>
      <c r="D34" s="10">
        <v>8</v>
      </c>
      <c r="E34" s="10">
        <v>366.36</v>
      </c>
      <c r="F34" s="21"/>
      <c r="G34" s="17">
        <f t="shared" si="0"/>
        <v>0</v>
      </c>
    </row>
    <row r="35" spans="1:7" x14ac:dyDescent="0.25">
      <c r="A35" s="7" t="s">
        <v>258</v>
      </c>
      <c r="B35" s="8" t="s">
        <v>259</v>
      </c>
      <c r="C35" s="9" t="s">
        <v>33</v>
      </c>
      <c r="D35" s="10">
        <v>8</v>
      </c>
      <c r="E35" s="10">
        <v>71.81</v>
      </c>
      <c r="F35" s="21"/>
      <c r="G35" s="17">
        <f t="shared" si="0"/>
        <v>0</v>
      </c>
    </row>
    <row r="36" spans="1:7" x14ac:dyDescent="0.25">
      <c r="A36" s="7" t="s">
        <v>260</v>
      </c>
      <c r="B36" s="8" t="s">
        <v>261</v>
      </c>
      <c r="C36" s="9" t="s">
        <v>33</v>
      </c>
      <c r="D36" s="10">
        <v>8</v>
      </c>
      <c r="E36" s="10">
        <v>89.64</v>
      </c>
      <c r="F36" s="21"/>
      <c r="G36" s="17">
        <f t="shared" si="0"/>
        <v>0</v>
      </c>
    </row>
    <row r="37" spans="1:7" x14ac:dyDescent="0.25">
      <c r="A37" s="7" t="s">
        <v>262</v>
      </c>
      <c r="B37" s="8" t="s">
        <v>263</v>
      </c>
      <c r="C37" s="9" t="s">
        <v>33</v>
      </c>
      <c r="D37" s="10">
        <v>8</v>
      </c>
      <c r="E37" s="10">
        <v>63.24</v>
      </c>
      <c r="F37" s="21"/>
      <c r="G37" s="17">
        <f t="shared" si="0"/>
        <v>0</v>
      </c>
    </row>
    <row r="38" spans="1:7" x14ac:dyDescent="0.25">
      <c r="A38" s="7" t="s">
        <v>264</v>
      </c>
      <c r="B38" s="8" t="s">
        <v>265</v>
      </c>
      <c r="C38" s="9" t="s">
        <v>33</v>
      </c>
      <c r="D38" s="10">
        <v>8</v>
      </c>
      <c r="E38" s="10">
        <v>158.19999999999999</v>
      </c>
      <c r="F38" s="21"/>
      <c r="G38" s="17">
        <f t="shared" si="0"/>
        <v>0</v>
      </c>
    </row>
    <row r="39" spans="1:7" x14ac:dyDescent="0.25">
      <c r="A39" s="7" t="s">
        <v>266</v>
      </c>
      <c r="B39" s="8" t="s">
        <v>267</v>
      </c>
      <c r="C39" s="9" t="s">
        <v>36</v>
      </c>
      <c r="D39" s="10">
        <v>68</v>
      </c>
      <c r="E39" s="10">
        <v>56.04</v>
      </c>
      <c r="F39" s="21"/>
      <c r="G39" s="17">
        <f t="shared" si="0"/>
        <v>0</v>
      </c>
    </row>
    <row r="40" spans="1:7" x14ac:dyDescent="0.25">
      <c r="A40" s="7" t="s">
        <v>268</v>
      </c>
      <c r="B40" s="8" t="s">
        <v>269</v>
      </c>
      <c r="C40" s="9" t="s">
        <v>33</v>
      </c>
      <c r="D40" s="10">
        <v>2</v>
      </c>
      <c r="E40" s="10">
        <v>335.86</v>
      </c>
      <c r="F40" s="21"/>
      <c r="G40" s="17">
        <f t="shared" si="0"/>
        <v>0</v>
      </c>
    </row>
    <row r="41" spans="1:7" x14ac:dyDescent="0.25">
      <c r="A41" s="7" t="s">
        <v>270</v>
      </c>
      <c r="B41" s="8" t="s">
        <v>271</v>
      </c>
      <c r="C41" s="9" t="s">
        <v>33</v>
      </c>
      <c r="D41" s="10">
        <v>4</v>
      </c>
      <c r="E41" s="10">
        <v>33.58</v>
      </c>
      <c r="F41" s="21"/>
      <c r="G41" s="17">
        <f t="shared" si="0"/>
        <v>0</v>
      </c>
    </row>
    <row r="42" spans="1:7" x14ac:dyDescent="0.25">
      <c r="A42" s="7" t="s">
        <v>272</v>
      </c>
      <c r="B42" s="8" t="s">
        <v>273</v>
      </c>
      <c r="C42" s="9" t="s">
        <v>36</v>
      </c>
      <c r="D42" s="10">
        <v>130</v>
      </c>
      <c r="E42" s="10">
        <v>16.79</v>
      </c>
      <c r="F42" s="21"/>
      <c r="G42" s="17">
        <f t="shared" si="0"/>
        <v>0</v>
      </c>
    </row>
    <row r="43" spans="1:7" x14ac:dyDescent="0.25">
      <c r="A43" s="7" t="s">
        <v>274</v>
      </c>
      <c r="B43" s="8" t="s">
        <v>275</v>
      </c>
      <c r="C43" s="9" t="s">
        <v>36</v>
      </c>
      <c r="D43" s="10">
        <v>24</v>
      </c>
      <c r="E43" s="10">
        <v>33.58</v>
      </c>
      <c r="F43" s="21"/>
      <c r="G43" s="17">
        <f t="shared" si="0"/>
        <v>0</v>
      </c>
    </row>
    <row r="44" spans="1:7" x14ac:dyDescent="0.25">
      <c r="A44" s="7" t="s">
        <v>276</v>
      </c>
      <c r="B44" s="8" t="s">
        <v>277</v>
      </c>
      <c r="C44" s="9" t="s">
        <v>33</v>
      </c>
      <c r="D44" s="10">
        <v>12</v>
      </c>
      <c r="E44" s="10">
        <v>67.17</v>
      </c>
      <c r="F44" s="21"/>
      <c r="G44" s="17">
        <f t="shared" si="0"/>
        <v>0</v>
      </c>
    </row>
    <row r="45" spans="1:7" x14ac:dyDescent="0.25">
      <c r="A45" s="7" t="s">
        <v>278</v>
      </c>
      <c r="B45" s="8" t="s">
        <v>279</v>
      </c>
      <c r="C45" s="9" t="s">
        <v>36</v>
      </c>
      <c r="D45" s="10">
        <v>224</v>
      </c>
      <c r="E45" s="10">
        <v>2.0099999999999998</v>
      </c>
      <c r="F45" s="21"/>
      <c r="G45" s="17">
        <f t="shared" si="0"/>
        <v>0</v>
      </c>
    </row>
    <row r="46" spans="1:7" x14ac:dyDescent="0.25">
      <c r="A46" s="7" t="s">
        <v>280</v>
      </c>
      <c r="B46" s="8" t="s">
        <v>281</v>
      </c>
      <c r="C46" s="9" t="s">
        <v>33</v>
      </c>
      <c r="D46" s="10">
        <v>24</v>
      </c>
      <c r="E46" s="10">
        <v>26.86</v>
      </c>
      <c r="F46" s="21"/>
      <c r="G46" s="17">
        <f t="shared" si="0"/>
        <v>0</v>
      </c>
    </row>
    <row r="47" spans="1:7" x14ac:dyDescent="0.25">
      <c r="A47" s="7" t="s">
        <v>282</v>
      </c>
      <c r="B47" s="8" t="s">
        <v>283</v>
      </c>
      <c r="C47" s="9" t="s">
        <v>33</v>
      </c>
      <c r="D47" s="10">
        <v>2</v>
      </c>
      <c r="E47" s="10">
        <v>100.75</v>
      </c>
      <c r="F47" s="21"/>
      <c r="G47" s="17">
        <f t="shared" si="0"/>
        <v>0</v>
      </c>
    </row>
    <row r="48" spans="1:7" x14ac:dyDescent="0.25">
      <c r="A48" s="7" t="s">
        <v>284</v>
      </c>
      <c r="B48" s="8" t="s">
        <v>285</v>
      </c>
      <c r="C48" s="9" t="s">
        <v>33</v>
      </c>
      <c r="D48" s="10">
        <v>2</v>
      </c>
      <c r="E48" s="10">
        <v>537.38</v>
      </c>
      <c r="F48" s="21"/>
      <c r="G48" s="17">
        <f t="shared" si="0"/>
        <v>0</v>
      </c>
    </row>
    <row r="49" spans="1:7" x14ac:dyDescent="0.25">
      <c r="A49" s="7" t="s">
        <v>286</v>
      </c>
      <c r="B49" s="8" t="s">
        <v>287</v>
      </c>
      <c r="C49" s="9" t="s">
        <v>33</v>
      </c>
      <c r="D49" s="10">
        <v>2</v>
      </c>
      <c r="E49" s="10">
        <v>445.76</v>
      </c>
      <c r="F49" s="21"/>
      <c r="G49" s="17">
        <f t="shared" si="0"/>
        <v>0</v>
      </c>
    </row>
    <row r="50" spans="1:7" x14ac:dyDescent="0.25">
      <c r="A50" s="7" t="s">
        <v>288</v>
      </c>
      <c r="B50" s="8" t="s">
        <v>289</v>
      </c>
      <c r="C50" s="9" t="s">
        <v>36</v>
      </c>
      <c r="D50" s="10">
        <v>224</v>
      </c>
      <c r="E50" s="10">
        <v>20.149999999999999</v>
      </c>
      <c r="F50" s="21"/>
      <c r="G50" s="17">
        <f t="shared" si="0"/>
        <v>0</v>
      </c>
    </row>
    <row r="51" spans="1:7" x14ac:dyDescent="0.25">
      <c r="A51" s="7" t="s">
        <v>290</v>
      </c>
      <c r="B51" s="8" t="s">
        <v>291</v>
      </c>
      <c r="C51" s="9" t="s">
        <v>33</v>
      </c>
      <c r="D51" s="10">
        <v>4</v>
      </c>
      <c r="E51" s="10">
        <v>59.29</v>
      </c>
      <c r="F51" s="21"/>
      <c r="G51" s="17">
        <f t="shared" si="0"/>
        <v>0</v>
      </c>
    </row>
    <row r="52" spans="1:7" x14ac:dyDescent="0.25">
      <c r="A52" s="7" t="s">
        <v>292</v>
      </c>
      <c r="B52" s="8" t="s">
        <v>293</v>
      </c>
      <c r="C52" s="9" t="s">
        <v>14</v>
      </c>
      <c r="D52" s="10">
        <v>243.72</v>
      </c>
      <c r="E52" s="10">
        <v>47.34</v>
      </c>
      <c r="F52" s="21"/>
      <c r="G52" s="17">
        <f t="shared" si="0"/>
        <v>0</v>
      </c>
    </row>
    <row r="53" spans="1:7" x14ac:dyDescent="0.25">
      <c r="A53" s="7" t="s">
        <v>294</v>
      </c>
      <c r="B53" s="8" t="s">
        <v>295</v>
      </c>
      <c r="C53" s="9" t="s">
        <v>14</v>
      </c>
      <c r="D53" s="10">
        <v>243.72</v>
      </c>
      <c r="E53" s="10">
        <v>63.87</v>
      </c>
      <c r="F53" s="21"/>
      <c r="G53" s="17">
        <f t="shared" si="0"/>
        <v>0</v>
      </c>
    </row>
    <row r="54" spans="1:7" x14ac:dyDescent="0.25">
      <c r="A54" s="7" t="s">
        <v>296</v>
      </c>
      <c r="B54" s="8" t="s">
        <v>297</v>
      </c>
      <c r="C54" s="9" t="s">
        <v>14</v>
      </c>
      <c r="D54" s="10">
        <v>243.72</v>
      </c>
      <c r="E54" s="10">
        <v>2.19</v>
      </c>
      <c r="F54" s="21"/>
      <c r="G54" s="17">
        <f t="shared" si="0"/>
        <v>0</v>
      </c>
    </row>
    <row r="55" spans="1:7" x14ac:dyDescent="0.25">
      <c r="A55" s="7" t="s">
        <v>298</v>
      </c>
      <c r="B55" s="8" t="s">
        <v>299</v>
      </c>
      <c r="C55" s="9" t="s">
        <v>14</v>
      </c>
      <c r="D55" s="10">
        <v>243.72</v>
      </c>
      <c r="E55" s="10">
        <v>17.66</v>
      </c>
      <c r="F55" s="21"/>
      <c r="G55" s="17">
        <f t="shared" si="0"/>
        <v>0</v>
      </c>
    </row>
    <row r="56" spans="1:7" x14ac:dyDescent="0.25">
      <c r="A56" s="7" t="s">
        <v>300</v>
      </c>
      <c r="B56" s="8" t="s">
        <v>301</v>
      </c>
      <c r="C56" s="9" t="s">
        <v>14</v>
      </c>
      <c r="D56" s="10">
        <v>60</v>
      </c>
      <c r="E56" s="10">
        <v>17.66</v>
      </c>
      <c r="F56" s="21"/>
      <c r="G56" s="17">
        <f t="shared" si="0"/>
        <v>0</v>
      </c>
    </row>
    <row r="57" spans="1:7" x14ac:dyDescent="0.25">
      <c r="A57" s="7" t="s">
        <v>151</v>
      </c>
      <c r="B57" s="8" t="s">
        <v>152</v>
      </c>
      <c r="C57" s="9" t="s">
        <v>14</v>
      </c>
      <c r="D57" s="10">
        <v>243.72</v>
      </c>
      <c r="E57" s="10">
        <v>236.94</v>
      </c>
      <c r="F57" s="21"/>
      <c r="G57" s="17">
        <f t="shared" si="0"/>
        <v>0</v>
      </c>
    </row>
    <row r="58" spans="1:7" x14ac:dyDescent="0.25">
      <c r="A58" s="7" t="s">
        <v>155</v>
      </c>
      <c r="B58" s="8" t="s">
        <v>156</v>
      </c>
      <c r="C58" s="9" t="s">
        <v>36</v>
      </c>
      <c r="D58" s="10">
        <v>82.6</v>
      </c>
      <c r="E58" s="10">
        <v>29.26</v>
      </c>
      <c r="F58" s="21"/>
      <c r="G58" s="17">
        <f t="shared" si="0"/>
        <v>0</v>
      </c>
    </row>
    <row r="59" spans="1:7" x14ac:dyDescent="0.25">
      <c r="A59" s="7" t="s">
        <v>302</v>
      </c>
      <c r="B59" s="8" t="s">
        <v>303</v>
      </c>
      <c r="C59" s="9" t="s">
        <v>14</v>
      </c>
      <c r="D59" s="10">
        <v>243.72</v>
      </c>
      <c r="E59" s="10">
        <v>43.12</v>
      </c>
      <c r="F59" s="21"/>
      <c r="G59" s="17">
        <f t="shared" si="0"/>
        <v>0</v>
      </c>
    </row>
    <row r="60" spans="1:7" x14ac:dyDescent="0.25">
      <c r="A60" s="7" t="s">
        <v>304</v>
      </c>
      <c r="B60" s="8" t="s">
        <v>305</v>
      </c>
      <c r="C60" s="9" t="s">
        <v>14</v>
      </c>
      <c r="D60" s="10">
        <v>243.72</v>
      </c>
      <c r="E60" s="10">
        <v>46.64</v>
      </c>
      <c r="F60" s="21"/>
      <c r="G60" s="17">
        <f t="shared" si="0"/>
        <v>0</v>
      </c>
    </row>
    <row r="61" spans="1:7" x14ac:dyDescent="0.25">
      <c r="A61" s="7" t="s">
        <v>165</v>
      </c>
      <c r="B61" s="8" t="s">
        <v>166</v>
      </c>
      <c r="C61" s="9" t="s">
        <v>14</v>
      </c>
      <c r="D61" s="10">
        <v>259.32</v>
      </c>
      <c r="E61" s="10">
        <v>25.68</v>
      </c>
      <c r="F61" s="21"/>
      <c r="G61" s="17">
        <f t="shared" si="0"/>
        <v>0</v>
      </c>
    </row>
    <row r="62" spans="1:7" x14ac:dyDescent="0.25">
      <c r="A62" s="7" t="s">
        <v>306</v>
      </c>
      <c r="B62" s="8" t="s">
        <v>307</v>
      </c>
      <c r="C62" s="9" t="s">
        <v>14</v>
      </c>
      <c r="D62" s="10">
        <v>463.51</v>
      </c>
      <c r="E62" s="10">
        <v>21.77</v>
      </c>
      <c r="F62" s="21"/>
      <c r="G62" s="17">
        <f t="shared" si="0"/>
        <v>0</v>
      </c>
    </row>
    <row r="63" spans="1:7" x14ac:dyDescent="0.25">
      <c r="A63" s="7" t="s">
        <v>308</v>
      </c>
      <c r="B63" s="8" t="s">
        <v>309</v>
      </c>
      <c r="C63" s="9" t="s">
        <v>14</v>
      </c>
      <c r="D63" s="10">
        <v>65.180000000000007</v>
      </c>
      <c r="E63" s="10">
        <v>50.56</v>
      </c>
      <c r="F63" s="21"/>
      <c r="G63" s="17">
        <f t="shared" si="0"/>
        <v>0</v>
      </c>
    </row>
    <row r="64" spans="1:7" x14ac:dyDescent="0.25">
      <c r="A64" s="7" t="s">
        <v>310</v>
      </c>
      <c r="B64" s="8" t="s">
        <v>311</v>
      </c>
      <c r="C64" s="9" t="s">
        <v>14</v>
      </c>
      <c r="D64" s="10">
        <v>140.4</v>
      </c>
      <c r="E64" s="10">
        <v>21.17</v>
      </c>
      <c r="F64" s="21"/>
      <c r="G64" s="17">
        <f t="shared" si="0"/>
        <v>0</v>
      </c>
    </row>
    <row r="65" spans="1:7" x14ac:dyDescent="0.25">
      <c r="A65" s="7" t="s">
        <v>312</v>
      </c>
      <c r="B65" s="8" t="s">
        <v>313</v>
      </c>
      <c r="C65" s="9" t="s">
        <v>14</v>
      </c>
      <c r="D65" s="10">
        <v>250</v>
      </c>
      <c r="E65" s="10">
        <v>22.23</v>
      </c>
      <c r="F65" s="21"/>
      <c r="G65" s="17">
        <f t="shared" si="0"/>
        <v>0</v>
      </c>
    </row>
    <row r="66" spans="1:7" x14ac:dyDescent="0.25">
      <c r="A66" s="7" t="s">
        <v>314</v>
      </c>
      <c r="B66" s="8" t="s">
        <v>315</v>
      </c>
      <c r="C66" s="9" t="s">
        <v>33</v>
      </c>
      <c r="D66" s="10">
        <v>2</v>
      </c>
      <c r="E66" s="10">
        <v>319.82</v>
      </c>
      <c r="F66" s="21"/>
      <c r="G66" s="17">
        <f t="shared" si="0"/>
        <v>0</v>
      </c>
    </row>
    <row r="67" spans="1:7" x14ac:dyDescent="0.25">
      <c r="A67" s="7" t="s">
        <v>316</v>
      </c>
      <c r="B67" s="8" t="s">
        <v>317</v>
      </c>
      <c r="C67" s="9" t="s">
        <v>36</v>
      </c>
      <c r="D67" s="10">
        <v>22.5</v>
      </c>
      <c r="E67" s="10">
        <v>66.77</v>
      </c>
      <c r="F67" s="21"/>
      <c r="G67" s="17">
        <f t="shared" si="0"/>
        <v>0</v>
      </c>
    </row>
    <row r="68" spans="1:7" x14ac:dyDescent="0.25">
      <c r="A68" s="7" t="s">
        <v>318</v>
      </c>
      <c r="B68" s="8" t="s">
        <v>319</v>
      </c>
      <c r="C68" s="9" t="s">
        <v>36</v>
      </c>
      <c r="D68" s="10">
        <v>15.3</v>
      </c>
      <c r="E68" s="10">
        <v>96.37</v>
      </c>
      <c r="F68" s="21"/>
      <c r="G68" s="17">
        <f t="shared" si="0"/>
        <v>0</v>
      </c>
    </row>
    <row r="69" spans="1:7" x14ac:dyDescent="0.25">
      <c r="A69" s="7" t="s">
        <v>320</v>
      </c>
      <c r="B69" s="8" t="s">
        <v>321</v>
      </c>
      <c r="C69" s="9" t="s">
        <v>33</v>
      </c>
      <c r="D69" s="10">
        <v>4</v>
      </c>
      <c r="E69" s="10">
        <v>815.91</v>
      </c>
      <c r="F69" s="21"/>
      <c r="G69" s="17">
        <f t="shared" ref="G69:G76" si="1">TRUNC(F69*D69,2)</f>
        <v>0</v>
      </c>
    </row>
    <row r="70" spans="1:7" x14ac:dyDescent="0.25">
      <c r="A70" s="7" t="s">
        <v>183</v>
      </c>
      <c r="B70" s="8" t="s">
        <v>184</v>
      </c>
      <c r="C70" s="9" t="s">
        <v>36</v>
      </c>
      <c r="D70" s="10">
        <v>9</v>
      </c>
      <c r="E70" s="10">
        <v>219.41</v>
      </c>
      <c r="F70" s="21"/>
      <c r="G70" s="17">
        <f t="shared" si="1"/>
        <v>0</v>
      </c>
    </row>
    <row r="71" spans="1:7" x14ac:dyDescent="0.25">
      <c r="A71" s="7" t="s">
        <v>322</v>
      </c>
      <c r="B71" s="8" t="s">
        <v>323</v>
      </c>
      <c r="C71" s="9" t="s">
        <v>36</v>
      </c>
      <c r="D71" s="10">
        <v>9</v>
      </c>
      <c r="E71" s="10">
        <v>235.97</v>
      </c>
      <c r="F71" s="21"/>
      <c r="G71" s="17">
        <f t="shared" si="1"/>
        <v>0</v>
      </c>
    </row>
    <row r="72" spans="1:7" x14ac:dyDescent="0.25">
      <c r="A72" s="7" t="s">
        <v>324</v>
      </c>
      <c r="B72" s="8" t="s">
        <v>325</v>
      </c>
      <c r="C72" s="9" t="s">
        <v>36</v>
      </c>
      <c r="D72" s="10">
        <v>80</v>
      </c>
      <c r="E72" s="10">
        <v>35.36</v>
      </c>
      <c r="F72" s="21"/>
      <c r="G72" s="17">
        <f t="shared" si="1"/>
        <v>0</v>
      </c>
    </row>
    <row r="73" spans="1:7" x14ac:dyDescent="0.25">
      <c r="A73" s="7" t="s">
        <v>326</v>
      </c>
      <c r="B73" s="8" t="s">
        <v>327</v>
      </c>
      <c r="C73" s="9" t="s">
        <v>17</v>
      </c>
      <c r="D73" s="10">
        <v>22</v>
      </c>
      <c r="E73" s="10">
        <v>280.45999999999998</v>
      </c>
      <c r="F73" s="21"/>
      <c r="G73" s="17">
        <f t="shared" si="1"/>
        <v>0</v>
      </c>
    </row>
    <row r="74" spans="1:7" x14ac:dyDescent="0.25">
      <c r="A74" s="7" t="s">
        <v>328</v>
      </c>
      <c r="B74" s="8" t="s">
        <v>329</v>
      </c>
      <c r="C74" s="9" t="s">
        <v>33</v>
      </c>
      <c r="D74" s="10">
        <v>4</v>
      </c>
      <c r="E74" s="10">
        <v>2041.04</v>
      </c>
      <c r="F74" s="21"/>
      <c r="G74" s="17">
        <f t="shared" si="1"/>
        <v>0</v>
      </c>
    </row>
    <row r="75" spans="1:7" x14ac:dyDescent="0.25">
      <c r="A75" s="7" t="s">
        <v>330</v>
      </c>
      <c r="B75" s="8" t="s">
        <v>331</v>
      </c>
      <c r="C75" s="9" t="s">
        <v>17</v>
      </c>
      <c r="D75" s="10">
        <v>5</v>
      </c>
      <c r="E75" s="10">
        <v>357.1</v>
      </c>
      <c r="F75" s="21"/>
      <c r="G75" s="17">
        <f t="shared" si="1"/>
        <v>0</v>
      </c>
    </row>
    <row r="76" spans="1:7" x14ac:dyDescent="0.25">
      <c r="A76" s="7" t="s">
        <v>332</v>
      </c>
      <c r="B76" s="8" t="s">
        <v>333</v>
      </c>
      <c r="C76" s="9" t="s">
        <v>33</v>
      </c>
      <c r="D76" s="10">
        <v>21</v>
      </c>
      <c r="E76" s="10">
        <v>911.13</v>
      </c>
      <c r="F76" s="21"/>
      <c r="G76" s="17">
        <f t="shared" si="1"/>
        <v>0</v>
      </c>
    </row>
    <row r="77" spans="1:7" x14ac:dyDescent="0.25">
      <c r="A77" s="7"/>
      <c r="B77" s="8"/>
      <c r="C77" s="9"/>
      <c r="D77" s="10"/>
      <c r="E77" s="10"/>
      <c r="F77" s="11" t="s">
        <v>8</v>
      </c>
      <c r="G77" s="12">
        <f>SUM(G5:G76)</f>
        <v>0</v>
      </c>
    </row>
  </sheetData>
  <sheetProtection algorithmName="SHA-512" hashValue="ysCyQydfrD5whXxfMhy/PLcffhijLKtNoHjikDnaX983aO7sMIW1P7rATQo1OT60KOCA5oRw5XEcpcYCE0sBgw==" saltValue="0EceNvYnRoRsWAkin+gcTQ==" spinCount="100000" sheet="1" objects="1" scenarios="1"/>
  <conditionalFormatting sqref="F5:F7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76" xr:uid="{DCAA1D24-E58B-4C4B-A63D-B1385EEA10F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2026-02-10T15:28:05Z</dcterms:modified>
</cp:coreProperties>
</file>